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13_ncr:1_{E9600F8E-16B4-4C27-9E53-D3DB351D1ED7}" xr6:coauthVersionLast="47" xr6:coauthVersionMax="47" xr10:uidLastSave="{00000000-0000-0000-0000-000000000000}"/>
  <bookViews>
    <workbookView xWindow="1950" yWindow="1020" windowWidth="18435" windowHeight="10500" xr2:uid="{00000000-000D-0000-FFFF-FFFF00000000}"/>
  </bookViews>
  <sheets>
    <sheet name="Oferta económica" sheetId="1" r:id="rId1"/>
  </sheets>
  <definedNames>
    <definedName name="_xlnm.Print_Area" localSheetId="0">'Oferta económica'!$B$1:$J$45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H14" i="1"/>
  <c r="H29" i="1"/>
  <c r="H12" i="1"/>
  <c r="K28" i="1"/>
  <c r="K14" i="1"/>
  <c r="K30" i="1"/>
  <c r="J30" i="1"/>
  <c r="I30" i="1"/>
  <c r="H30" i="1"/>
  <c r="G30" i="1"/>
  <c r="F30" i="1"/>
  <c r="E30" i="1"/>
  <c r="K25" i="1"/>
  <c r="J25" i="1"/>
  <c r="I25" i="1"/>
  <c r="H25" i="1"/>
  <c r="G25" i="1"/>
  <c r="F25" i="1"/>
  <c r="E25" i="1"/>
  <c r="J21" i="1"/>
  <c r="I21" i="1"/>
  <c r="H21" i="1"/>
  <c r="G21" i="1"/>
  <c r="F21" i="1"/>
  <c r="E21" i="1"/>
  <c r="K21" i="1"/>
  <c r="K17" i="1"/>
  <c r="J17" i="1"/>
  <c r="I17" i="1"/>
  <c r="H17" i="1"/>
  <c r="G17" i="1"/>
  <c r="F17" i="1"/>
  <c r="E17" i="1"/>
  <c r="I28" i="1"/>
  <c r="H28" i="1"/>
  <c r="G28" i="1"/>
  <c r="F28" i="1"/>
  <c r="F29" i="1"/>
  <c r="K29" i="1"/>
  <c r="G29" i="1"/>
  <c r="I29" i="1"/>
  <c r="F24" i="1"/>
  <c r="K24" i="1"/>
  <c r="G24" i="1"/>
  <c r="H24" i="1"/>
  <c r="I24" i="1"/>
  <c r="F20" i="1"/>
  <c r="K20" i="1"/>
  <c r="G20" i="1"/>
  <c r="H20" i="1"/>
  <c r="I20" i="1"/>
  <c r="F16" i="1"/>
  <c r="K16" i="1"/>
  <c r="G16" i="1"/>
  <c r="H16" i="1"/>
  <c r="I16" i="1"/>
  <c r="F15" i="1"/>
  <c r="K15" i="1"/>
  <c r="G15" i="1"/>
  <c r="H15" i="1"/>
  <c r="I15" i="1"/>
  <c r="F14" i="1"/>
  <c r="G14" i="1"/>
  <c r="F13" i="1"/>
  <c r="K13" i="1"/>
  <c r="G13" i="1"/>
  <c r="H13" i="1"/>
  <c r="I13" i="1"/>
  <c r="F27" i="1"/>
  <c r="K27" i="1"/>
  <c r="F23" i="1"/>
  <c r="G23" i="1"/>
  <c r="G27" i="1"/>
  <c r="H23" i="1"/>
  <c r="K23" i="1"/>
  <c r="H27" i="1"/>
  <c r="I23" i="1"/>
  <c r="I27" i="1"/>
  <c r="F12" i="1"/>
  <c r="F19" i="1"/>
  <c r="G19" i="1"/>
  <c r="H19" i="1"/>
  <c r="K19" i="1"/>
  <c r="G12" i="1"/>
  <c r="K12" i="1"/>
  <c r="I19" i="1"/>
  <c r="I12" i="1"/>
</calcChain>
</file>

<file path=xl/sharedStrings.xml><?xml version="1.0" encoding="utf-8"?>
<sst xmlns="http://schemas.openxmlformats.org/spreadsheetml/2006/main" count="60" uniqueCount="47">
  <si>
    <t>Monto:                  Pesos Uruguayos</t>
  </si>
  <si>
    <t>OFERTA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</si>
  <si>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</si>
  <si>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</si>
  <si>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</si>
  <si>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</si>
  <si>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</si>
  <si>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</si>
  <si>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</si>
  <si>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</si>
  <si>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</si>
  <si>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</si>
  <si>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</si>
  <si>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</si>
  <si>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</si>
  <si>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OBRA:</t>
  </si>
  <si>
    <t>A</t>
  </si>
  <si>
    <t>B</t>
  </si>
  <si>
    <t>GRUPO</t>
  </si>
  <si>
    <t>Formulario 3: Oferta Económica</t>
  </si>
  <si>
    <t>Total Grupo A</t>
  </si>
  <si>
    <t>Total Grupo B</t>
  </si>
  <si>
    <t>C</t>
  </si>
  <si>
    <t>Total Grupo C</t>
  </si>
  <si>
    <t>Colonia</t>
  </si>
  <si>
    <t>D</t>
  </si>
  <si>
    <t>Total Grupo D</t>
  </si>
  <si>
    <t xml:space="preserve"> LLAMADO PÚBLICO A OFERTAS Nº 11 / 2023     FIDEICOMISO ANEP</t>
  </si>
  <si>
    <t>Escuela N°129</t>
  </si>
  <si>
    <t>Escuela N°171</t>
  </si>
  <si>
    <t>Escuela N°23</t>
  </si>
  <si>
    <t>Escuela Nº19</t>
  </si>
  <si>
    <t>Liceo Nº 2 de San Carlos</t>
  </si>
  <si>
    <t xml:space="preserve">Canelones </t>
  </si>
  <si>
    <t>Canelones</t>
  </si>
  <si>
    <t>Maldonado</t>
  </si>
  <si>
    <t>Escuela N° 19</t>
  </si>
  <si>
    <t>Escuela nº 54</t>
  </si>
  <si>
    <t>San José</t>
  </si>
  <si>
    <t>Escuela N° 23</t>
  </si>
  <si>
    <t>Escuela N° 67</t>
  </si>
  <si>
    <t xml:space="preserve">Salto </t>
  </si>
  <si>
    <t>Escuela nº 79</t>
  </si>
  <si>
    <t>Escuela nº 8</t>
  </si>
  <si>
    <t>Escuela nº 62</t>
  </si>
  <si>
    <t>Cerro Largo</t>
  </si>
  <si>
    <t>Treinta y 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</si>
</sst>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1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41" fontId="10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wrapText="1"/>
    </xf>
    <xf numFmtId="164" fontId="5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164" fontId="5" fillId="2" borderId="12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4" fontId="5" fillId="0" borderId="0" xfId="0" applyNumberFormat="1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/>
    <xf numFmtId="41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2"/>
  <sheetViews>
    <sheetView showGridLines="0" tabSelected="1" topLeftCell="A10" zoomScale="85" zoomScaleNormal="85" workbookViewId="0">
      <selection activeCell="H29" sqref="H29"/>
    </sheetView>
  </sheetViews>
  <sheetFormatPr baseColWidth="10" defaultColWidth="11.42578125" defaultRowHeight="15" x14ac:dyDescent="0.25"/>
  <cols>
    <col min="1" max="1" width="4.140625" customWidth="1"/>
    <col min="2" max="2" width="18.57031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 x14ac:dyDescent="0.35">
      <c r="B1" s="20" t="s">
        <v>19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">
      <c r="B2" s="14" t="s">
        <v>27</v>
      </c>
      <c r="C2" s="6"/>
      <c r="D2" s="6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25">
      <c r="B3" s="3" t="s">
        <v>0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25">
      <c r="B4" s="12" t="s">
        <v>13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25">
      <c r="B5" s="38" t="s">
        <v>11</v>
      </c>
      <c r="C5" s="38"/>
      <c r="D5" s="38"/>
      <c r="E5" s="38"/>
      <c r="F5" s="38"/>
      <c r="G5" s="38"/>
      <c r="H5" s="38"/>
      <c r="I5" s="38"/>
      <c r="J5" s="38"/>
      <c r="M5" s="1"/>
      <c r="N5" s="1"/>
      <c r="O5" s="1"/>
      <c r="P5" s="1"/>
    </row>
    <row r="6" spans="2:16" ht="15" customHeight="1" x14ac:dyDescent="0.25">
      <c r="I6" s="1"/>
      <c r="K6" s="1"/>
      <c r="M6" s="1"/>
      <c r="N6" s="1"/>
      <c r="O6" s="1"/>
      <c r="P6" s="1"/>
    </row>
    <row r="7" spans="2:16" ht="15" customHeight="1" x14ac:dyDescent="0.25">
      <c r="C7" s="15"/>
    </row>
    <row r="8" spans="2:16" ht="15" customHeight="1" x14ac:dyDescent="0.25"/>
    <row r="9" spans="2:16" ht="15" customHeight="1" thickBot="1" x14ac:dyDescent="0.3">
      <c r="B9" s="6" t="s">
        <v>1</v>
      </c>
    </row>
    <row r="10" spans="2:16" ht="49.5" customHeight="1" thickBot="1" x14ac:dyDescent="0.3">
      <c r="B10" s="13" t="s">
        <v>18</v>
      </c>
      <c r="C10" s="39" t="s">
        <v>15</v>
      </c>
      <c r="D10" s="40"/>
      <c r="E10" s="10" t="s">
        <v>4</v>
      </c>
      <c r="F10" s="7" t="s">
        <v>10</v>
      </c>
      <c r="G10" s="7" t="s">
        <v>5</v>
      </c>
      <c r="H10" s="9" t="s">
        <v>6</v>
      </c>
      <c r="I10" s="11" t="s">
        <v>7</v>
      </c>
      <c r="J10" s="10" t="s">
        <v>8</v>
      </c>
      <c r="K10" s="7" t="s">
        <v>9</v>
      </c>
    </row>
    <row r="11" spans="2:16" ht="15" customHeight="1" thickBot="1" x14ac:dyDescent="0.3">
      <c r="C11" s="36"/>
      <c r="D11" s="36"/>
      <c r="E11" s="16"/>
      <c r="F11" s="16"/>
      <c r="G11" s="16"/>
      <c r="H11" s="16"/>
      <c r="I11" s="16"/>
      <c r="J11" s="16"/>
      <c r="K11" s="16"/>
    </row>
    <row r="12" spans="2:16" x14ac:dyDescent="0.25">
      <c r="B12" s="27" t="s">
        <v>16</v>
      </c>
      <c r="C12" s="35" t="s">
        <v>28</v>
      </c>
      <c r="D12" s="35" t="s">
        <v>33</v>
      </c>
      <c r="E12" s="23"/>
      <c r="F12" s="23">
        <f>E12*10%</f>
        <v>0</v>
      </c>
      <c r="G12" s="23">
        <f>E12+F12</f>
        <v>0</v>
      </c>
      <c r="H12" s="23">
        <f>G12*22%</f>
        <v>0</v>
      </c>
      <c r="I12" s="23">
        <f>G12+H12</f>
        <v>0</v>
      </c>
      <c r="J12" s="23"/>
      <c r="K12" s="24">
        <f>F12*0.2</f>
        <v>0</v>
      </c>
    </row>
    <row r="13" spans="2:16" x14ac:dyDescent="0.25">
      <c r="B13" s="32" t="s">
        <v>16</v>
      </c>
      <c r="C13" s="35" t="s">
        <v>29</v>
      </c>
      <c r="D13" s="35" t="s">
        <v>33</v>
      </c>
      <c r="E13" s="33"/>
      <c r="F13" s="33">
        <f t="shared" ref="F13:F16" si="0">E13*10%</f>
        <v>0</v>
      </c>
      <c r="G13" s="33">
        <f t="shared" ref="G13:G16" si="1">E13+F13</f>
        <v>0</v>
      </c>
      <c r="H13" s="33">
        <f t="shared" ref="H13:H16" si="2">G13*22%</f>
        <v>0</v>
      </c>
      <c r="I13" s="33">
        <f t="shared" ref="I13:I16" si="3">G13+H13</f>
        <v>0</v>
      </c>
      <c r="J13" s="33"/>
      <c r="K13" s="34">
        <f t="shared" ref="K13:K16" si="4">F13*0.2</f>
        <v>0</v>
      </c>
    </row>
    <row r="14" spans="2:16" x14ac:dyDescent="0.25">
      <c r="B14" s="32" t="s">
        <v>16</v>
      </c>
      <c r="C14" s="35" t="s">
        <v>30</v>
      </c>
      <c r="D14" s="35" t="s">
        <v>33</v>
      </c>
      <c r="E14" s="33"/>
      <c r="F14" s="33">
        <f t="shared" si="0"/>
        <v>0</v>
      </c>
      <c r="G14" s="33">
        <f t="shared" si="1"/>
        <v>0</v>
      </c>
      <c r="H14" s="33">
        <f>G14*22%</f>
        <v>0</v>
      </c>
      <c r="I14" s="33">
        <f>G14+H14</f>
        <v>0</v>
      </c>
      <c r="J14" s="33"/>
      <c r="K14" s="34">
        <f>F14*0.2</f>
        <v>0</v>
      </c>
    </row>
    <row r="15" spans="2:16" x14ac:dyDescent="0.25">
      <c r="B15" s="32" t="s">
        <v>16</v>
      </c>
      <c r="C15" s="35" t="s">
        <v>31</v>
      </c>
      <c r="D15" s="35" t="s">
        <v>34</v>
      </c>
      <c r="E15" s="33"/>
      <c r="F15" s="33">
        <f t="shared" si="0"/>
        <v>0</v>
      </c>
      <c r="G15" s="33">
        <f t="shared" si="1"/>
        <v>0</v>
      </c>
      <c r="H15" s="33">
        <f t="shared" si="2"/>
        <v>0</v>
      </c>
      <c r="I15" s="33">
        <f t="shared" si="3"/>
        <v>0</v>
      </c>
      <c r="J15" s="33"/>
      <c r="K15" s="34">
        <f t="shared" si="4"/>
        <v>0</v>
      </c>
    </row>
    <row r="16" spans="2:16" x14ac:dyDescent="0.25">
      <c r="B16" s="32" t="s">
        <v>16</v>
      </c>
      <c r="C16" s="35" t="s">
        <v>32</v>
      </c>
      <c r="D16" s="35" t="s">
        <v>35</v>
      </c>
      <c r="E16" s="33"/>
      <c r="F16" s="33">
        <f t="shared" si="0"/>
        <v>0</v>
      </c>
      <c r="G16" s="33">
        <f t="shared" si="1"/>
        <v>0</v>
      </c>
      <c r="H16" s="33">
        <f t="shared" si="2"/>
        <v>0</v>
      </c>
      <c r="I16" s="33">
        <f t="shared" si="3"/>
        <v>0</v>
      </c>
      <c r="J16" s="33"/>
      <c r="K16" s="34">
        <f t="shared" si="4"/>
        <v>0</v>
      </c>
    </row>
    <row r="17" spans="2:11" ht="15" customHeight="1" thickBot="1" x14ac:dyDescent="0.3">
      <c r="B17" s="17" t="s">
        <v>20</v>
      </c>
      <c r="C17" s="18"/>
      <c r="D17" s="18"/>
      <c r="E17" s="19">
        <f t="shared" ref="E17:K17" si="5">SUM(E12:E16)</f>
        <v>0</v>
      </c>
      <c r="F17" s="19">
        <f t="shared" si="5"/>
        <v>0</v>
      </c>
      <c r="G17" s="19">
        <f t="shared" si="5"/>
        <v>0</v>
      </c>
      <c r="H17" s="19">
        <f t="shared" si="5"/>
        <v>0</v>
      </c>
      <c r="I17" s="19">
        <f t="shared" si="5"/>
        <v>0</v>
      </c>
      <c r="J17" s="19">
        <f t="shared" si="5"/>
        <v>0</v>
      </c>
      <c r="K17" s="26">
        <f t="shared" si="5"/>
        <v>0</v>
      </c>
    </row>
    <row r="18" spans="2:11" ht="15" customHeight="1" thickBot="1" x14ac:dyDescent="0.3">
      <c r="B18" s="30"/>
      <c r="C18" s="28"/>
      <c r="D18" s="28"/>
      <c r="E18" s="16"/>
      <c r="F18" s="29"/>
      <c r="G18" s="29"/>
      <c r="H18" s="29"/>
      <c r="I18" s="29"/>
      <c r="J18" s="29"/>
      <c r="K18" s="31"/>
    </row>
    <row r="19" spans="2:11" ht="15" customHeight="1" x14ac:dyDescent="0.25">
      <c r="B19" s="27" t="s">
        <v>17</v>
      </c>
      <c r="C19" s="21" t="s">
        <v>36</v>
      </c>
      <c r="D19" s="22" t="s">
        <v>38</v>
      </c>
      <c r="E19" s="25"/>
      <c r="F19" s="23">
        <f>E19*10%</f>
        <v>0</v>
      </c>
      <c r="G19" s="23">
        <f>E19+F19</f>
        <v>0</v>
      </c>
      <c r="H19" s="23">
        <f>G19*22%</f>
        <v>0</v>
      </c>
      <c r="I19" s="23">
        <f>G19+H19</f>
        <v>0</v>
      </c>
      <c r="J19" s="23"/>
      <c r="K19" s="24">
        <f>F19*0.2</f>
        <v>0</v>
      </c>
    </row>
    <row r="20" spans="2:11" x14ac:dyDescent="0.25">
      <c r="B20" s="32" t="s">
        <v>17</v>
      </c>
      <c r="C20" s="35" t="s">
        <v>37</v>
      </c>
      <c r="D20" s="35" t="s">
        <v>24</v>
      </c>
      <c r="E20" s="33"/>
      <c r="F20" s="33">
        <f t="shared" ref="F20" si="6">E20*10%</f>
        <v>0</v>
      </c>
      <c r="G20" s="33">
        <f t="shared" ref="G20" si="7">E20+F20</f>
        <v>0</v>
      </c>
      <c r="H20" s="33">
        <f t="shared" ref="H20" si="8">G20*22%</f>
        <v>0</v>
      </c>
      <c r="I20" s="33">
        <f t="shared" ref="I20" si="9">G20+H20</f>
        <v>0</v>
      </c>
      <c r="J20" s="33"/>
      <c r="K20" s="34">
        <f t="shared" ref="K20" si="10">F20*0.2</f>
        <v>0</v>
      </c>
    </row>
    <row r="21" spans="2:11" ht="15" customHeight="1" thickBot="1" x14ac:dyDescent="0.3">
      <c r="B21" s="17" t="s">
        <v>21</v>
      </c>
      <c r="C21" s="18"/>
      <c r="D21" s="18"/>
      <c r="E21" s="19">
        <f t="shared" ref="E21:K21" si="11">SUM(E19:E20)</f>
        <v>0</v>
      </c>
      <c r="F21" s="19">
        <f t="shared" si="11"/>
        <v>0</v>
      </c>
      <c r="G21" s="19">
        <f t="shared" si="11"/>
        <v>0</v>
      </c>
      <c r="H21" s="19">
        <f t="shared" si="11"/>
        <v>0</v>
      </c>
      <c r="I21" s="19">
        <f t="shared" si="11"/>
        <v>0</v>
      </c>
      <c r="J21" s="19">
        <f t="shared" si="11"/>
        <v>0</v>
      </c>
      <c r="K21" s="26">
        <f t="shared" si="11"/>
        <v>0</v>
      </c>
    </row>
    <row r="22" spans="2:11" ht="15" customHeight="1" thickBot="1" x14ac:dyDescent="0.3">
      <c r="C22" s="16"/>
      <c r="D22" s="16"/>
      <c r="E22" s="16"/>
      <c r="F22" s="16"/>
      <c r="G22" s="16"/>
      <c r="H22" s="16"/>
      <c r="I22" s="16"/>
      <c r="J22" s="16"/>
      <c r="K22" s="16"/>
    </row>
    <row r="23" spans="2:11" ht="15" customHeight="1" x14ac:dyDescent="0.25">
      <c r="B23" s="27" t="s">
        <v>22</v>
      </c>
      <c r="C23" s="21" t="s">
        <v>39</v>
      </c>
      <c r="D23" s="22" t="s">
        <v>41</v>
      </c>
      <c r="E23" s="25"/>
      <c r="F23" s="23">
        <f>E23*10%</f>
        <v>0</v>
      </c>
      <c r="G23" s="23">
        <f>E23+F23</f>
        <v>0</v>
      </c>
      <c r="H23" s="23">
        <f>G23*22%</f>
        <v>0</v>
      </c>
      <c r="I23" s="23">
        <f>G23+H23</f>
        <v>0</v>
      </c>
      <c r="J23" s="23"/>
      <c r="K23" s="24">
        <f>F23*0.2</f>
        <v>0</v>
      </c>
    </row>
    <row r="24" spans="2:11" x14ac:dyDescent="0.25">
      <c r="B24" s="32" t="s">
        <v>22</v>
      </c>
      <c r="C24" s="35" t="s">
        <v>40</v>
      </c>
      <c r="D24" s="35" t="s">
        <v>41</v>
      </c>
      <c r="E24" s="33"/>
      <c r="F24" s="33">
        <f t="shared" ref="F24" si="12">E24*10%</f>
        <v>0</v>
      </c>
      <c r="G24" s="33">
        <f t="shared" ref="G24" si="13">E24+F24</f>
        <v>0</v>
      </c>
      <c r="H24" s="33">
        <f t="shared" ref="H24" si="14">G24*22%</f>
        <v>0</v>
      </c>
      <c r="I24" s="33">
        <f t="shared" ref="I24" si="15">G24+H24</f>
        <v>0</v>
      </c>
      <c r="J24" s="33"/>
      <c r="K24" s="34">
        <f t="shared" ref="K24" si="16">F24*0.2</f>
        <v>0</v>
      </c>
    </row>
    <row r="25" spans="2:11" ht="15" customHeight="1" thickBot="1" x14ac:dyDescent="0.3">
      <c r="B25" s="17" t="s">
        <v>23</v>
      </c>
      <c r="C25" s="18"/>
      <c r="D25" s="18"/>
      <c r="E25" s="19">
        <f t="shared" ref="E25:K25" si="17">SUM(E23:E24)</f>
        <v>0</v>
      </c>
      <c r="F25" s="19">
        <f t="shared" si="17"/>
        <v>0</v>
      </c>
      <c r="G25" s="19">
        <f t="shared" si="17"/>
        <v>0</v>
      </c>
      <c r="H25" s="19">
        <f t="shared" si="17"/>
        <v>0</v>
      </c>
      <c r="I25" s="19">
        <f t="shared" si="17"/>
        <v>0</v>
      </c>
      <c r="J25" s="19">
        <f t="shared" si="17"/>
        <v>0</v>
      </c>
      <c r="K25" s="26">
        <f t="shared" si="17"/>
        <v>0</v>
      </c>
    </row>
    <row r="26" spans="2:11" ht="15" customHeight="1" thickBot="1" x14ac:dyDescent="0.3">
      <c r="C26" s="37"/>
    </row>
    <row r="27" spans="2:11" ht="15" customHeight="1" x14ac:dyDescent="0.25">
      <c r="B27" s="27" t="s">
        <v>25</v>
      </c>
      <c r="C27" s="35" t="s">
        <v>42</v>
      </c>
      <c r="D27" s="22" t="s">
        <v>45</v>
      </c>
      <c r="E27" s="25"/>
      <c r="F27" s="23">
        <f>E27*10%</f>
        <v>0</v>
      </c>
      <c r="G27" s="23">
        <f>E27+F27</f>
        <v>0</v>
      </c>
      <c r="H27" s="23">
        <f>G27*22%</f>
        <v>0</v>
      </c>
      <c r="I27" s="23">
        <f>G27+H27</f>
        <v>0</v>
      </c>
      <c r="J27" s="23"/>
      <c r="K27" s="24">
        <f>F27*0.2</f>
        <v>0</v>
      </c>
    </row>
    <row r="28" spans="2:11" x14ac:dyDescent="0.25">
      <c r="B28" s="32" t="s">
        <v>25</v>
      </c>
      <c r="C28" s="35" t="s">
        <v>43</v>
      </c>
      <c r="D28" s="35" t="s">
        <v>46</v>
      </c>
      <c r="E28" s="33"/>
      <c r="F28" s="33">
        <f>E28*10%</f>
        <v>0</v>
      </c>
      <c r="G28" s="33">
        <f>E28+F28</f>
        <v>0</v>
      </c>
      <c r="H28" s="33">
        <f>G28*22%</f>
        <v>0</v>
      </c>
      <c r="I28" s="33">
        <f>G28+H28</f>
        <v>0</v>
      </c>
      <c r="J28" s="33"/>
      <c r="K28" s="34">
        <f>F28*0.2</f>
        <v>0</v>
      </c>
    </row>
    <row r="29" spans="2:11" x14ac:dyDescent="0.25">
      <c r="B29" s="32" t="s">
        <v>25</v>
      </c>
      <c r="C29" s="35" t="s">
        <v>44</v>
      </c>
      <c r="D29" s="35" t="s">
        <v>46</v>
      </c>
      <c r="E29" s="33"/>
      <c r="F29" s="33">
        <f t="shared" ref="F29" si="18">E29*10%</f>
        <v>0</v>
      </c>
      <c r="G29" s="33">
        <f t="shared" ref="G29" si="19">E29+F29</f>
        <v>0</v>
      </c>
      <c r="H29" s="33">
        <f>G29*22%</f>
        <v>0</v>
      </c>
      <c r="I29" s="33">
        <f t="shared" ref="I29" si="20">G29+H29</f>
        <v>0</v>
      </c>
      <c r="J29" s="33"/>
      <c r="K29" s="34">
        <f t="shared" ref="K29" si="21">F29*0.2</f>
        <v>0</v>
      </c>
    </row>
    <row r="30" spans="2:11" ht="15" customHeight="1" thickBot="1" x14ac:dyDescent="0.3">
      <c r="B30" s="17" t="s">
        <v>26</v>
      </c>
      <c r="C30" s="18"/>
      <c r="D30" s="18"/>
      <c r="E30" s="19">
        <f t="shared" ref="E30:K30" si="22">SUM(E27:E29)</f>
        <v>0</v>
      </c>
      <c r="F30" s="19">
        <f t="shared" si="22"/>
        <v>0</v>
      </c>
      <c r="G30" s="19">
        <f t="shared" si="22"/>
        <v>0</v>
      </c>
      <c r="H30" s="19">
        <f t="shared" si="22"/>
        <v>0</v>
      </c>
      <c r="I30" s="19">
        <f t="shared" si="22"/>
        <v>0</v>
      </c>
      <c r="J30" s="19">
        <f t="shared" si="22"/>
        <v>0</v>
      </c>
      <c r="K30" s="26">
        <f t="shared" si="22"/>
        <v>0</v>
      </c>
    </row>
    <row r="31" spans="2:11" ht="15" customHeight="1" x14ac:dyDescent="0.25"/>
    <row r="32" spans="2:11" ht="15" customHeight="1" x14ac:dyDescent="0.25">
      <c r="B32" s="38" t="s">
        <v>12</v>
      </c>
      <c r="C32" s="38"/>
      <c r="D32" s="38"/>
      <c r="E32" s="38"/>
      <c r="F32" s="38"/>
      <c r="G32" s="38"/>
      <c r="H32" s="38"/>
      <c r="I32" s="38"/>
      <c r="J32" s="38"/>
    </row>
    <row r="33" spans="2:8" ht="15" customHeight="1" x14ac:dyDescent="0.25"/>
    <row r="34" spans="2:8" ht="15" customHeight="1" x14ac:dyDescent="0.25"/>
    <row r="35" spans="2:8" ht="15" customHeight="1" x14ac:dyDescent="0.25"/>
    <row r="36" spans="2:8" ht="15" customHeight="1" x14ac:dyDescent="0.25"/>
    <row r="37" spans="2:8" ht="15" customHeight="1" x14ac:dyDescent="0.25"/>
    <row r="38" spans="2:8" ht="15" customHeight="1" x14ac:dyDescent="0.25">
      <c r="B38" s="41" t="s">
        <v>2</v>
      </c>
      <c r="C38" s="41"/>
      <c r="D38" s="8"/>
      <c r="E38" s="8"/>
      <c r="F38" s="41" t="s">
        <v>14</v>
      </c>
      <c r="G38" s="41"/>
      <c r="H38" s="8"/>
    </row>
    <row r="39" spans="2:8" ht="15" customHeight="1" x14ac:dyDescent="0.25">
      <c r="B39" s="41"/>
      <c r="C39" s="41"/>
      <c r="D39" s="8"/>
      <c r="E39" s="8"/>
      <c r="F39" s="41"/>
      <c r="G39" s="41"/>
      <c r="H39" s="8"/>
    </row>
    <row r="40" spans="2:8" ht="15" customHeight="1" x14ac:dyDescent="0.25"/>
    <row r="41" spans="2:8" ht="15" customHeight="1" x14ac:dyDescent="0.25"/>
    <row r="42" spans="2:8" ht="15" customHeight="1" x14ac:dyDescent="0.25">
      <c r="B42" s="41" t="s">
        <v>3</v>
      </c>
      <c r="C42" s="41"/>
      <c r="D42" s="8"/>
      <c r="E42" s="8"/>
      <c r="F42" s="41" t="s">
        <v>3</v>
      </c>
      <c r="G42" s="41"/>
      <c r="H42" s="8"/>
    </row>
    <row r="43" spans="2:8" ht="15" customHeight="1" x14ac:dyDescent="0.25">
      <c r="B43" s="41"/>
      <c r="C43" s="41"/>
      <c r="D43" s="8"/>
      <c r="E43" s="8"/>
      <c r="F43" s="41"/>
      <c r="G43" s="41"/>
      <c r="H43" s="8"/>
    </row>
    <row r="44" spans="2:8" ht="15" customHeight="1" x14ac:dyDescent="0.25"/>
    <row r="45" spans="2:8" ht="15" customHeight="1" x14ac:dyDescent="0.25"/>
    <row r="46" spans="2:8" ht="15" customHeight="1" x14ac:dyDescent="0.25"/>
    <row r="47" spans="2:8" ht="15" customHeight="1" x14ac:dyDescent="0.25"/>
    <row r="48" spans="2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7">
    <mergeCell ref="B5:J5"/>
    <mergeCell ref="C10:D10"/>
    <mergeCell ref="B42:C43"/>
    <mergeCell ref="F42:G43"/>
    <mergeCell ref="B32:J32"/>
    <mergeCell ref="B38:C39"/>
    <mergeCell ref="F38:G3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H12:H2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7B8C68-A02C-4699-A05D-E8B3974AC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2023-05-18T15:20:15Z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